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\1-34 Проект закона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16'!$A$1</definedName>
    <definedName name="Law">'Приложение 16'!$S$5</definedName>
    <definedName name="ReportNameYear">'Приложение 16'!$A$8</definedName>
    <definedName name="s" hidden="1">{#N/A,#N/A,FALSE,"Вып.доходы"}</definedName>
    <definedName name="TableHeaderYear1">'Приложение 16'!$Q$1</definedName>
    <definedName name="TableHeaderYear2">'Приложение 16'!$Q$2</definedName>
    <definedName name="TableHeaderYear3">'Приложение 16'!$Q$3</definedName>
    <definedName name="Unit">'Приложение 16'!$S$11</definedName>
    <definedName name="wrn.выпдох." hidden="1">{#N/A,#N/A,FALSE,"Вып.доходы"}</definedName>
    <definedName name="Year">'Приложение 16'!$A$2</definedName>
    <definedName name="Year1">'Приложение 16'!$S$3</definedName>
    <definedName name="Year2Year3">'Приложение 16'!$S$5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16'!$12:$14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16'!$A$1:$S$25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23" i="11" l="1"/>
  <c r="S22" i="11"/>
  <c r="S24" i="11"/>
  <c r="S15" i="11"/>
  <c r="S16" i="11"/>
  <c r="S17" i="11"/>
  <c r="S18" i="11"/>
  <c r="S19" i="11"/>
  <c r="S20" i="11"/>
  <c r="S21" i="11"/>
  <c r="A2" i="11" l="1"/>
  <c r="A8" i="11" s="1"/>
  <c r="Q4" i="11" l="1"/>
  <c r="S3" i="11"/>
</calcChain>
</file>

<file path=xl/sharedStrings.xml><?xml version="1.0" encoding="utf-8"?>
<sst xmlns="http://schemas.openxmlformats.org/spreadsheetml/2006/main" count="46" uniqueCount="43">
  <si>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</si>
  <si>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</si>
  <si>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</si>
  <si>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</si>
  <si>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</si>
  <si>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</si>
  <si>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</si>
  <si>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</si>
  <si>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</si>
  <si>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</si>
  <si>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</si>
  <si>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</si>
  <si>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</si>
  <si>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</si>
  <si>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</si>
  <si>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</si>
  <si>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</si>
  <si>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</si>
  <si>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</si>
  <si>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</si>
  <si>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Алеутский муниципальный округ</t>
  </si>
  <si>
    <t>Приложение 16</t>
  </si>
  <si>
    <t>01.01.2023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</si>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</sst>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35"/>
  <sheetViews>
    <sheetView tabSelected="1" view="pageBreakPreview" topLeftCell="I1" zoomScale="70" zoomScaleNormal="50" zoomScaleSheetLayoutView="70" workbookViewId="0">
      <selection activeCell="D17" sqref="D1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s="19" customFormat="1" ht="23.25" x14ac:dyDescent="0.35">
      <c r="A1" s="40" t="s">
        <v>22</v>
      </c>
      <c r="B1" s="15"/>
      <c r="C1" s="16"/>
      <c r="D1" s="15"/>
      <c r="E1" s="17"/>
      <c r="F1" s="17"/>
      <c r="G1" s="17"/>
      <c r="H1" s="17"/>
      <c r="I1" s="17"/>
      <c r="J1" s="17"/>
      <c r="K1" s="17"/>
      <c r="L1" s="17"/>
      <c r="M1" s="18"/>
      <c r="N1" s="18"/>
      <c r="Q1" s="20"/>
      <c r="R1" s="11"/>
      <c r="S1" s="12" t="s">
        <v>21</v>
      </c>
      <c r="T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s="19" customFormat="1" ht="23.25" x14ac:dyDescent="0.35">
      <c r="A2" s="40">
        <f>YEAR(Date)</f>
        <v>2023</v>
      </c>
      <c r="B2" s="15"/>
      <c r="C2" s="16"/>
      <c r="D2" s="15"/>
      <c r="E2" s="17"/>
      <c r="F2" s="17"/>
      <c r="G2" s="17"/>
      <c r="H2" s="17"/>
      <c r="I2" s="17"/>
      <c r="J2" s="17"/>
      <c r="K2" s="17"/>
      <c r="L2" s="17"/>
      <c r="M2" s="18"/>
      <c r="N2" s="18"/>
      <c r="Q2" s="20"/>
      <c r="R2" s="11"/>
      <c r="S2" s="12" t="s">
        <v>11</v>
      </c>
      <c r="T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s="19" customFormat="1" ht="23.25" x14ac:dyDescent="0.35">
      <c r="A3" s="14"/>
      <c r="B3" s="15"/>
      <c r="C3" s="16"/>
      <c r="D3" s="15"/>
      <c r="E3" s="17"/>
      <c r="F3" s="17"/>
      <c r="G3" s="17"/>
      <c r="H3" s="17"/>
      <c r="I3" s="17"/>
      <c r="J3" s="17"/>
      <c r="K3" s="17"/>
      <c r="L3" s="17"/>
      <c r="M3" s="18"/>
      <c r="Q3" s="20"/>
      <c r="R3" s="11"/>
      <c r="S3" s="13" t="str">
        <f>CONCATENATE("""О краевом бюджете на ",Year," год")</f>
        <v>"О краевом бюджете на 2023 год</v>
      </c>
      <c r="T3" s="17"/>
      <c r="V3" s="17"/>
      <c r="W3" s="17"/>
      <c r="X3" s="17"/>
      <c r="Y3" s="17"/>
      <c r="Z3" s="17"/>
      <c r="AA3" s="17"/>
      <c r="AB3" s="17"/>
      <c r="AC3" s="17"/>
      <c r="AD3" s="17"/>
    </row>
    <row r="4" spans="1:30" s="19" customFormat="1" ht="23.25" x14ac:dyDescent="0.35">
      <c r="A4" s="14"/>
      <c r="B4" s="15"/>
      <c r="C4" s="16"/>
      <c r="D4" s="15"/>
      <c r="E4" s="17"/>
      <c r="F4" s="17"/>
      <c r="G4" s="17"/>
      <c r="H4" s="17"/>
      <c r="I4" s="17"/>
      <c r="J4" s="17"/>
      <c r="K4" s="17"/>
      <c r="L4" s="17"/>
      <c r="M4" s="18"/>
      <c r="N4" s="18"/>
      <c r="Q4" s="66" t="str">
        <f>CONCATENATE("и на плановый период ",Year+1," и ",Year+2," годов''")</f>
        <v>и на плановый период 2024 и 2025 годов''</v>
      </c>
      <c r="R4" s="66"/>
      <c r="S4" s="66"/>
      <c r="T4" s="17"/>
      <c r="U4" s="20"/>
      <c r="V4" s="17"/>
      <c r="W4" s="17"/>
      <c r="X4" s="17"/>
      <c r="Y4" s="17"/>
      <c r="Z4" s="17"/>
      <c r="AA4" s="17"/>
      <c r="AB4" s="17"/>
      <c r="AC4" s="17"/>
      <c r="AD4" s="17"/>
    </row>
    <row r="5" spans="1:30" s="19" customFormat="1" ht="23.25" x14ac:dyDescent="0.35">
      <c r="A5" s="14"/>
      <c r="B5" s="21"/>
      <c r="C5" s="14"/>
      <c r="D5" s="21"/>
      <c r="M5" s="22"/>
      <c r="N5" s="22"/>
      <c r="Q5" s="20"/>
      <c r="R5" s="11"/>
      <c r="S5" s="51" t="s">
        <v>42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s="19" customFormat="1" ht="23.25" x14ac:dyDescent="0.35">
      <c r="A6" s="14"/>
      <c r="B6" s="21"/>
      <c r="C6" s="14"/>
      <c r="D6" s="21"/>
      <c r="M6" s="22"/>
      <c r="N6" s="22"/>
      <c r="Q6" s="20"/>
      <c r="R6" s="11"/>
      <c r="S6" s="51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pans="1:30" s="19" customFormat="1" ht="23.25" x14ac:dyDescent="0.35">
      <c r="A7" s="14"/>
      <c r="B7" s="21"/>
      <c r="C7" s="14"/>
      <c r="D7" s="21"/>
      <c r="M7" s="22"/>
      <c r="N7" s="22"/>
      <c r="Q7" s="20"/>
      <c r="R7" s="11"/>
      <c r="S7" s="51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7" x14ac:dyDescent="0.35">
      <c r="A8" s="55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27" x14ac:dyDescent="0.3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27" x14ac:dyDescent="0.3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9.5" customHeight="1" x14ac:dyDescent="0.25">
      <c r="B11" s="7"/>
      <c r="C11" s="7"/>
      <c r="D11" s="7"/>
      <c r="E11" s="7"/>
      <c r="F11" s="7"/>
      <c r="G11" s="7"/>
      <c r="H11" s="7"/>
      <c r="I11" s="8"/>
      <c r="J11" s="7"/>
      <c r="K11" s="7"/>
      <c r="L11" s="7"/>
      <c r="M11" s="7"/>
      <c r="N11" s="9"/>
      <c r="Q11" s="7"/>
      <c r="S11" s="10" t="s">
        <v>12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s="2" customFormat="1" ht="15.75" customHeight="1" x14ac:dyDescent="0.2">
      <c r="A12" s="58" t="s">
        <v>16</v>
      </c>
      <c r="B12" s="56" t="s">
        <v>18</v>
      </c>
      <c r="C12" s="56" t="s">
        <v>19</v>
      </c>
      <c r="D12" s="56" t="s">
        <v>13</v>
      </c>
      <c r="E12" s="57" t="s">
        <v>14</v>
      </c>
      <c r="F12" s="53" t="s">
        <v>0</v>
      </c>
      <c r="G12" s="60" t="s">
        <v>1</v>
      </c>
      <c r="H12" s="58" t="s">
        <v>15</v>
      </c>
      <c r="I12" s="62" t="s">
        <v>2</v>
      </c>
      <c r="J12" s="60" t="s">
        <v>3</v>
      </c>
      <c r="K12" s="60" t="s">
        <v>4</v>
      </c>
      <c r="L12" s="53" t="s">
        <v>20</v>
      </c>
      <c r="M12" s="53" t="s">
        <v>5</v>
      </c>
      <c r="N12" s="53" t="s">
        <v>10</v>
      </c>
      <c r="O12" s="53" t="s">
        <v>6</v>
      </c>
      <c r="P12" s="53" t="s">
        <v>7</v>
      </c>
      <c r="Q12" s="53" t="s">
        <v>8</v>
      </c>
      <c r="R12" s="53" t="s">
        <v>9</v>
      </c>
      <c r="S12" s="64" t="s">
        <v>17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s="2" customFormat="1" ht="75" customHeight="1" x14ac:dyDescent="0.2">
      <c r="A13" s="59"/>
      <c r="B13" s="57"/>
      <c r="C13" s="57"/>
      <c r="D13" s="57"/>
      <c r="E13" s="61"/>
      <c r="F13" s="54"/>
      <c r="G13" s="58"/>
      <c r="H13" s="59"/>
      <c r="I13" s="63"/>
      <c r="J13" s="58"/>
      <c r="K13" s="58"/>
      <c r="L13" s="54"/>
      <c r="M13" s="54"/>
      <c r="N13" s="54"/>
      <c r="O13" s="54"/>
      <c r="P13" s="54"/>
      <c r="Q13" s="54"/>
      <c r="R13" s="54"/>
      <c r="S13" s="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s="24" customFormat="1" x14ac:dyDescent="0.25">
      <c r="A14" s="72">
        <v>1</v>
      </c>
      <c r="B14" s="73">
        <v>2</v>
      </c>
      <c r="C14" s="72">
        <v>3</v>
      </c>
      <c r="D14" s="73">
        <v>4</v>
      </c>
      <c r="E14" s="72">
        <v>5</v>
      </c>
      <c r="F14" s="73">
        <v>6</v>
      </c>
      <c r="G14" s="72">
        <v>7</v>
      </c>
      <c r="H14" s="73">
        <v>8</v>
      </c>
      <c r="I14" s="72">
        <v>9</v>
      </c>
      <c r="J14" s="73">
        <v>10</v>
      </c>
      <c r="K14" s="72">
        <v>11</v>
      </c>
      <c r="L14" s="73">
        <v>12</v>
      </c>
      <c r="M14" s="72">
        <v>13</v>
      </c>
      <c r="N14" s="73">
        <v>14</v>
      </c>
      <c r="O14" s="72">
        <v>15</v>
      </c>
      <c r="P14" s="73">
        <v>16</v>
      </c>
      <c r="Q14" s="72">
        <v>17</v>
      </c>
      <c r="R14" s="73">
        <v>18</v>
      </c>
      <c r="S14" s="73">
        <v>19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</row>
    <row r="15" spans="1:30" ht="202.5" x14ac:dyDescent="0.25">
      <c r="A15" s="67" t="s">
        <v>23</v>
      </c>
      <c r="B15" s="68" t="s">
        <v>24</v>
      </c>
      <c r="C15" s="67" t="s">
        <v>25</v>
      </c>
      <c r="D15" s="69" t="s">
        <v>26</v>
      </c>
      <c r="E15" s="70">
        <v>162600.9</v>
      </c>
      <c r="F15" s="70">
        <v>68429.100000000006</v>
      </c>
      <c r="G15" s="70">
        <v>14093.8</v>
      </c>
      <c r="H15" s="70">
        <v>12424.8</v>
      </c>
      <c r="I15" s="70">
        <v>4636.1000000000004</v>
      </c>
      <c r="J15" s="70">
        <v>7788.7</v>
      </c>
      <c r="K15" s="70">
        <v>5377.9</v>
      </c>
      <c r="L15" s="70">
        <v>2549.9</v>
      </c>
      <c r="M15" s="70">
        <v>22067.9</v>
      </c>
      <c r="N15" s="70">
        <v>4620.7</v>
      </c>
      <c r="O15" s="70">
        <v>15268.3</v>
      </c>
      <c r="P15" s="70">
        <v>9844</v>
      </c>
      <c r="Q15" s="70">
        <v>10848.5</v>
      </c>
      <c r="R15" s="70">
        <v>10647.6</v>
      </c>
      <c r="S15" s="71">
        <f>SUM(E15:R15)</f>
        <v>351198.2</v>
      </c>
      <c r="T15" s="5"/>
      <c r="U15" s="5"/>
      <c r="V15" s="5"/>
      <c r="W15" s="5"/>
      <c r="X15" s="5"/>
      <c r="Y15" s="3"/>
      <c r="Z15" s="3"/>
      <c r="AA15" s="3"/>
      <c r="AB15" s="3"/>
      <c r="AC15" s="3"/>
      <c r="AD15" s="3"/>
    </row>
    <row r="16" spans="1:30" ht="37.5" x14ac:dyDescent="0.3">
      <c r="A16" s="46"/>
      <c r="B16" s="47" t="s">
        <v>27</v>
      </c>
      <c r="C16" s="46"/>
      <c r="D16" s="34"/>
      <c r="E16" s="48">
        <v>162600.9</v>
      </c>
      <c r="F16" s="48">
        <v>68429.100000000006</v>
      </c>
      <c r="G16" s="48">
        <v>14093.8</v>
      </c>
      <c r="H16" s="48">
        <v>12424.8</v>
      </c>
      <c r="I16" s="48">
        <v>4636.1000000000004</v>
      </c>
      <c r="J16" s="48">
        <v>7788.7</v>
      </c>
      <c r="K16" s="48">
        <v>5377.9</v>
      </c>
      <c r="L16" s="48">
        <v>2549.9</v>
      </c>
      <c r="M16" s="48">
        <v>22067.9</v>
      </c>
      <c r="N16" s="48">
        <v>4620.7</v>
      </c>
      <c r="O16" s="48">
        <v>15268.3</v>
      </c>
      <c r="P16" s="48">
        <v>9844</v>
      </c>
      <c r="Q16" s="48">
        <v>10848.5</v>
      </c>
      <c r="R16" s="48">
        <v>10647.6</v>
      </c>
      <c r="S16" s="49">
        <f>SUM(E16:R16)</f>
        <v>351198.2</v>
      </c>
      <c r="T16" s="50"/>
      <c r="U16" s="50"/>
      <c r="V16" s="50"/>
      <c r="W16" s="50"/>
      <c r="X16" s="50"/>
      <c r="Y16" s="3"/>
      <c r="Z16" s="3"/>
      <c r="AA16" s="3"/>
      <c r="AB16" s="3"/>
      <c r="AC16" s="3"/>
      <c r="AD16" s="3"/>
    </row>
    <row r="17" spans="1:30" ht="93.75" x14ac:dyDescent="0.25">
      <c r="A17" s="29" t="s">
        <v>28</v>
      </c>
      <c r="B17" s="30" t="s">
        <v>29</v>
      </c>
      <c r="C17" s="29" t="s">
        <v>30</v>
      </c>
      <c r="D17" s="31" t="s">
        <v>31</v>
      </c>
      <c r="E17" s="32">
        <v>633000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9">
        <f>SUM(E17:R17)</f>
        <v>633000</v>
      </c>
      <c r="T17" s="5"/>
      <c r="U17" s="5"/>
      <c r="V17" s="5"/>
      <c r="W17" s="5"/>
      <c r="X17" s="5"/>
      <c r="Y17" s="3"/>
      <c r="Z17" s="3"/>
      <c r="AA17" s="3"/>
      <c r="AB17" s="3"/>
      <c r="AC17" s="3"/>
      <c r="AD17" s="3"/>
    </row>
    <row r="18" spans="1:30" ht="101.25" x14ac:dyDescent="0.25">
      <c r="A18" s="29" t="s">
        <v>32</v>
      </c>
      <c r="B18" s="30" t="s">
        <v>33</v>
      </c>
      <c r="C18" s="29" t="s">
        <v>34</v>
      </c>
      <c r="D18" s="31" t="s">
        <v>35</v>
      </c>
      <c r="E18" s="32"/>
      <c r="F18" s="32"/>
      <c r="G18" s="32"/>
      <c r="H18" s="32"/>
      <c r="I18" s="32"/>
      <c r="J18" s="32"/>
      <c r="K18" s="32"/>
      <c r="L18" s="32"/>
      <c r="M18" s="32">
        <v>25000</v>
      </c>
      <c r="N18" s="32"/>
      <c r="O18" s="32"/>
      <c r="P18" s="32"/>
      <c r="Q18" s="32"/>
      <c r="R18" s="32"/>
      <c r="S18" s="39">
        <f>SUM(E18:R18)</f>
        <v>25000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56.25" x14ac:dyDescent="0.25">
      <c r="A19" s="29" t="s">
        <v>36</v>
      </c>
      <c r="B19" s="30" t="s">
        <v>37</v>
      </c>
      <c r="C19" s="29" t="s">
        <v>38</v>
      </c>
      <c r="D19" s="31" t="s">
        <v>39</v>
      </c>
      <c r="E19" s="32"/>
      <c r="F19" s="32"/>
      <c r="G19" s="32"/>
      <c r="H19" s="32"/>
      <c r="I19" s="32"/>
      <c r="J19" s="32"/>
      <c r="K19" s="32"/>
      <c r="L19" s="32"/>
      <c r="M19" s="32">
        <v>10000</v>
      </c>
      <c r="N19" s="32"/>
      <c r="O19" s="32"/>
      <c r="P19" s="32"/>
      <c r="Q19" s="32"/>
      <c r="R19" s="32"/>
      <c r="S19" s="39">
        <f>SUM(E19:R19)</f>
        <v>10000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37.5" x14ac:dyDescent="0.3">
      <c r="A20" s="46"/>
      <c r="B20" s="47" t="s">
        <v>27</v>
      </c>
      <c r="C20" s="46"/>
      <c r="D20" s="34"/>
      <c r="E20" s="48"/>
      <c r="F20" s="48"/>
      <c r="G20" s="48"/>
      <c r="H20" s="48"/>
      <c r="I20" s="48"/>
      <c r="J20" s="48"/>
      <c r="K20" s="48"/>
      <c r="L20" s="48"/>
      <c r="M20" s="48">
        <v>10000</v>
      </c>
      <c r="N20" s="48"/>
      <c r="O20" s="48"/>
      <c r="P20" s="48"/>
      <c r="Q20" s="48"/>
      <c r="R20" s="48"/>
      <c r="S20" s="49">
        <f>SUM(E20:R20)</f>
        <v>10000</v>
      </c>
      <c r="T20" s="50"/>
      <c r="U20" s="50"/>
      <c r="V20" s="50"/>
      <c r="W20" s="50"/>
      <c r="X20" s="50"/>
      <c r="Y20" s="3"/>
      <c r="Z20" s="3"/>
      <c r="AA20" s="3"/>
      <c r="AB20" s="3"/>
      <c r="AC20" s="3"/>
      <c r="AD20" s="3"/>
    </row>
    <row r="21" spans="1:30" ht="20.25" x14ac:dyDescent="0.25">
      <c r="A21" s="36"/>
      <c r="B21" s="37" t="s">
        <v>17</v>
      </c>
      <c r="C21" s="36"/>
      <c r="D21" s="38"/>
      <c r="E21" s="35">
        <v>795600.9</v>
      </c>
      <c r="F21" s="35">
        <v>68429.100000000006</v>
      </c>
      <c r="G21" s="35">
        <v>14093.8</v>
      </c>
      <c r="H21" s="35">
        <v>12424.8</v>
      </c>
      <c r="I21" s="35">
        <v>4636.1000000000004</v>
      </c>
      <c r="J21" s="35">
        <v>7788.7</v>
      </c>
      <c r="K21" s="35">
        <v>5377.9</v>
      </c>
      <c r="L21" s="35">
        <v>2549.9</v>
      </c>
      <c r="M21" s="35">
        <v>57067.9</v>
      </c>
      <c r="N21" s="35">
        <v>4620.7</v>
      </c>
      <c r="O21" s="35">
        <v>15268.3</v>
      </c>
      <c r="P21" s="35">
        <v>9844</v>
      </c>
      <c r="Q21" s="35">
        <v>10848.5</v>
      </c>
      <c r="R21" s="35">
        <v>10647.6</v>
      </c>
      <c r="S21" s="35">
        <f>SUM(E21:R21)</f>
        <v>1019198.2000000001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40.5" x14ac:dyDescent="0.25">
      <c r="A22" s="36"/>
      <c r="B22" s="37" t="s">
        <v>41</v>
      </c>
      <c r="C22" s="36"/>
      <c r="D22" s="38"/>
      <c r="E22" s="35">
        <v>633000</v>
      </c>
      <c r="F22" s="35"/>
      <c r="G22" s="35"/>
      <c r="H22" s="35"/>
      <c r="I22" s="35"/>
      <c r="J22" s="35"/>
      <c r="K22" s="35"/>
      <c r="L22" s="35"/>
      <c r="M22" s="35">
        <v>25000</v>
      </c>
      <c r="N22" s="35"/>
      <c r="O22" s="35"/>
      <c r="P22" s="35"/>
      <c r="Q22" s="35"/>
      <c r="R22" s="35"/>
      <c r="S22" s="35">
        <f>SUM(E22:R22)</f>
        <v>658000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40.5" x14ac:dyDescent="0.25">
      <c r="A23" s="36"/>
      <c r="B23" s="37" t="s">
        <v>40</v>
      </c>
      <c r="C23" s="36"/>
      <c r="D23" s="38"/>
      <c r="E23" s="35">
        <v>162600.9</v>
      </c>
      <c r="F23" s="35">
        <v>68429.100000000006</v>
      </c>
      <c r="G23" s="35">
        <v>14093.8</v>
      </c>
      <c r="H23" s="35">
        <v>12424.8</v>
      </c>
      <c r="I23" s="35">
        <v>4636.1000000000004</v>
      </c>
      <c r="J23" s="35">
        <v>7788.7</v>
      </c>
      <c r="K23" s="35">
        <v>5377.9</v>
      </c>
      <c r="L23" s="35">
        <v>2549.9</v>
      </c>
      <c r="M23" s="35">
        <v>32067.9</v>
      </c>
      <c r="N23" s="35">
        <v>4620.7</v>
      </c>
      <c r="O23" s="35">
        <v>15268.3</v>
      </c>
      <c r="P23" s="35">
        <v>9844</v>
      </c>
      <c r="Q23" s="35">
        <v>10848.5</v>
      </c>
      <c r="R23" s="35">
        <v>10647.6</v>
      </c>
      <c r="S23" s="35">
        <f>SUM(E23:R23)</f>
        <v>361198.2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40.5" x14ac:dyDescent="0.25">
      <c r="A24" s="41"/>
      <c r="B24" s="42" t="s">
        <v>27</v>
      </c>
      <c r="C24" s="41"/>
      <c r="D24" s="43"/>
      <c r="E24" s="44">
        <v>162600.9</v>
      </c>
      <c r="F24" s="44">
        <v>68429.100000000006</v>
      </c>
      <c r="G24" s="44">
        <v>14093.8</v>
      </c>
      <c r="H24" s="44">
        <v>12424.8</v>
      </c>
      <c r="I24" s="44">
        <v>4636.1000000000004</v>
      </c>
      <c r="J24" s="44">
        <v>7788.7</v>
      </c>
      <c r="K24" s="44">
        <v>5377.9</v>
      </c>
      <c r="L24" s="44">
        <v>2549.9</v>
      </c>
      <c r="M24" s="44">
        <v>32067.9</v>
      </c>
      <c r="N24" s="44">
        <v>4620.7</v>
      </c>
      <c r="O24" s="44">
        <v>15268.3</v>
      </c>
      <c r="P24" s="44">
        <v>9844</v>
      </c>
      <c r="Q24" s="44">
        <v>10848.5</v>
      </c>
      <c r="R24" s="44">
        <v>10647.6</v>
      </c>
      <c r="S24" s="44">
        <f>SUM(E24:R24)</f>
        <v>361198.2</v>
      </c>
      <c r="T24" s="33"/>
      <c r="U24" s="33"/>
      <c r="V24" s="33"/>
      <c r="W24" s="33"/>
      <c r="X24" s="33"/>
      <c r="Y24" s="3"/>
      <c r="Z24" s="3"/>
      <c r="AA24" s="3"/>
      <c r="AB24" s="3"/>
      <c r="AC24" s="3"/>
      <c r="AD24" s="3"/>
    </row>
    <row r="25" spans="1:30" x14ac:dyDescent="0.25">
      <c r="B25" s="5"/>
      <c r="C25" s="4"/>
      <c r="D25" s="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45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B26" s="5"/>
      <c r="C26" s="4"/>
      <c r="D26" s="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6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B27" s="5"/>
      <c r="C27" s="4"/>
      <c r="D27" s="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B28" s="5"/>
      <c r="C28" s="4"/>
      <c r="D28" s="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6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B29" s="5"/>
      <c r="C29" s="4"/>
      <c r="D29" s="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6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B30" s="5"/>
      <c r="C30" s="4"/>
      <c r="D30" s="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6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B31" s="5"/>
      <c r="C31" s="4"/>
      <c r="D31" s="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B32" s="5"/>
      <c r="C32" s="4"/>
      <c r="D32" s="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30" x14ac:dyDescent="0.25"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8"/>
    </row>
    <row r="105" spans="2:30" x14ac:dyDescent="0.25"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8"/>
    </row>
    <row r="106" spans="2:30" x14ac:dyDescent="0.25"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8"/>
    </row>
    <row r="107" spans="2:30" x14ac:dyDescent="0.25"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8"/>
    </row>
    <row r="108" spans="2:30" x14ac:dyDescent="0.25"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8"/>
    </row>
    <row r="109" spans="2:30" x14ac:dyDescent="0.25"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8"/>
    </row>
    <row r="110" spans="2:30" x14ac:dyDescent="0.25"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8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</sheetData>
  <mergeCells count="21">
    <mergeCell ref="Q4:S4"/>
    <mergeCell ref="Q12:Q13"/>
    <mergeCell ref="P12:P13"/>
    <mergeCell ref="O12:O13"/>
    <mergeCell ref="R12:R13"/>
    <mergeCell ref="M12:M13"/>
    <mergeCell ref="N12:N13"/>
    <mergeCell ref="A8:S8"/>
    <mergeCell ref="B12:B13"/>
    <mergeCell ref="A12:A13"/>
    <mergeCell ref="C12:C13"/>
    <mergeCell ref="D12:D13"/>
    <mergeCell ref="H12:H13"/>
    <mergeCell ref="G12:G13"/>
    <mergeCell ref="E12:E13"/>
    <mergeCell ref="F12:F13"/>
    <mergeCell ref="I12:I13"/>
    <mergeCell ref="L12:L13"/>
    <mergeCell ref="K12:K13"/>
    <mergeCell ref="J12:J13"/>
    <mergeCell ref="S12:S13"/>
  </mergeCells>
  <phoneticPr fontId="0" type="noConversion"/>
  <printOptions horizontalCentered="1"/>
  <pageMargins left="0.23622047244094491" right="0.23622047244094491" top="0.65" bottom="0.19685039370078741" header="0.31496062992125984" footer="0.31496062992125984"/>
  <pageSetup paperSize="9" scale="3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2022-10-20T23:11:57Z</cp:lastPrinted>
  <dcterms:created xsi:type="dcterms:W3CDTF">2005-09-08T01:35:00Z</dcterms:created>
  <dcterms:modified xsi:type="dcterms:W3CDTF">2022-10-20T23:12:21Z</dcterms:modified>
</cp:coreProperties>
</file>